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510" yWindow="510" windowWidth="9390" windowHeight="5475"/>
  </bookViews>
  <sheets>
    <sheet name="Before" sheetId="2" r:id="rId1"/>
    <sheet name="After" sheetId="1" r:id="rId2"/>
  </sheets>
  <definedNames>
    <definedName name="Pub3Pub4Cost">After!$E$9</definedName>
    <definedName name="solver_adj" localSheetId="1" hidden="1">After!$D$2:$D$7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After!$E$8</definedName>
    <definedName name="solver_lhs2" localSheetId="1" hidden="1">After!$G$8</definedName>
    <definedName name="solver_lhs3" localSheetId="1" hidden="1">After!$E$9</definedName>
    <definedName name="solver_lhs4" localSheetId="1" hidden="1">After!$D$2:$D$7</definedName>
    <definedName name="solver_lhs5" localSheetId="1" hidden="1">After!$F$2:$F$7</definedName>
    <definedName name="solver_lin" localSheetId="1" hidden="1">0</definedName>
    <definedName name="solver_num" localSheetId="1" hidden="1">5</definedName>
    <definedName name="solver_nwt" localSheetId="1" hidden="1">1</definedName>
    <definedName name="solver_opt" localSheetId="1" hidden="1">After!$E$8</definedName>
    <definedName name="solver_pre" localSheetId="1" hidden="1">0.000001</definedName>
    <definedName name="solver_rel1" localSheetId="1" hidden="1">1</definedName>
    <definedName name="solver_rel2" localSheetId="1" hidden="1">3</definedName>
    <definedName name="solver_rel3" localSheetId="1" hidden="1">1</definedName>
    <definedName name="solver_rel4" localSheetId="1" hidden="1">3</definedName>
    <definedName name="solver_rel5" localSheetId="1" hidden="1">1</definedName>
    <definedName name="solver_rhs1" localSheetId="1" hidden="1">After!$G$11</definedName>
    <definedName name="solver_rhs2" localSheetId="1" hidden="1">After!$G$13</definedName>
    <definedName name="solver_rhs3" localSheetId="1" hidden="1">After!$G$12</definedName>
    <definedName name="solver_rhs4" localSheetId="1" hidden="1">6</definedName>
    <definedName name="solver_rhs5" localSheetId="1" hidden="1">0.333</definedName>
    <definedName name="solver_scl" localSheetId="1" hidden="1">0</definedName>
    <definedName name="solver_sho" localSheetId="1" hidden="1">0</definedName>
    <definedName name="solver_tim" localSheetId="1" hidden="1">100</definedName>
    <definedName name="solver_tmp" localSheetId="1" hidden="1">0.333</definedName>
    <definedName name="solver_tol" localSheetId="1" hidden="1">0.05</definedName>
    <definedName name="solver_typ" localSheetId="1" hidden="1">2</definedName>
    <definedName name="solver_val" localSheetId="1" hidden="1">0</definedName>
    <definedName name="TotalAudience">After!$G$8</definedName>
    <definedName name="TotalCost">After!$E$8</definedName>
  </definedNames>
  <calcPr calcId="124519"/>
  <webPublishing codePage="1252"/>
</workbook>
</file>

<file path=xl/calcChain.xml><?xml version="1.0" encoding="utf-8"?>
<calcChain xmlns="http://schemas.openxmlformats.org/spreadsheetml/2006/main">
  <c r="E8" i="2"/>
  <c r="E2" i="1"/>
  <c r="E3"/>
  <c r="E4"/>
  <c r="E5"/>
  <c r="E6"/>
  <c r="E7"/>
  <c r="E8"/>
  <c r="F2"/>
  <c r="G2"/>
  <c r="F3"/>
  <c r="G3"/>
  <c r="F4"/>
  <c r="G4"/>
  <c r="F5"/>
  <c r="G5"/>
  <c r="F6"/>
  <c r="G6"/>
  <c r="F7"/>
  <c r="G7"/>
  <c r="G8"/>
</calcChain>
</file>

<file path=xl/sharedStrings.xml><?xml version="1.0" encoding="utf-8"?>
<sst xmlns="http://schemas.openxmlformats.org/spreadsheetml/2006/main" count="28" uniqueCount="14">
  <si>
    <t>Publication</t>
  </si>
  <si>
    <t>Audience per ad (millions)</t>
  </si>
  <si>
    <t>Number of ads placed</t>
  </si>
  <si>
    <t>Total cost</t>
  </si>
  <si>
    <t>Percent of total</t>
  </si>
  <si>
    <t>Total audience (millions)</t>
  </si>
  <si>
    <t>Pub1</t>
  </si>
  <si>
    <t>Pub2</t>
  </si>
  <si>
    <t>Pub3</t>
  </si>
  <si>
    <t>Pub4</t>
  </si>
  <si>
    <t>Pub5</t>
  </si>
  <si>
    <t>Pub6</t>
  </si>
  <si>
    <t>Total</t>
  </si>
  <si>
    <t>Cost per ad</t>
  </si>
</sst>
</file>

<file path=xl/styles.xml><?xml version="1.0" encoding="utf-8"?>
<styleSheet xmlns="http://schemas.openxmlformats.org/spreadsheetml/2006/main">
  <numFmts count="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0.0"/>
    <numFmt numFmtId="167" formatCode="_(* #,##0.0_);_(* \(#,##0.0\);_(* &quot;-&quot;??_);_(@_)"/>
  </numFmts>
  <fonts count="7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darkGray">
        <fgColor indexed="9"/>
        <bgColor indexed="13"/>
      </patternFill>
    </fill>
    <fill>
      <patternFill patternType="solid">
        <fgColor rgb="FFFFC000"/>
        <bgColor indexed="24"/>
      </patternFill>
    </fill>
    <fill>
      <patternFill patternType="solid">
        <fgColor rgb="FFFFFF00"/>
        <bgColor indexed="15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 applyBorder="1" applyAlignment="1"/>
    <xf numFmtId="164" fontId="2" fillId="2" borderId="0" xfId="0" applyNumberFormat="1" applyFont="1" applyFill="1" applyBorder="1" applyAlignment="1"/>
    <xf numFmtId="6" fontId="2" fillId="2" borderId="0" xfId="1" applyNumberFormat="1" applyFont="1" applyFill="1" applyBorder="1" applyAlignment="1"/>
    <xf numFmtId="9" fontId="2" fillId="2" borderId="0" xfId="2" applyFont="1" applyFill="1" applyBorder="1" applyAlignment="1"/>
    <xf numFmtId="0" fontId="3" fillId="2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right" wrapText="1"/>
    </xf>
    <xf numFmtId="0" fontId="0" fillId="5" borderId="1" xfId="0" applyFill="1" applyBorder="1"/>
    <xf numFmtId="6" fontId="0" fillId="5" borderId="1" xfId="1" applyNumberFormat="1" applyFont="1" applyFill="1" applyBorder="1"/>
    <xf numFmtId="0" fontId="6" fillId="5" borderId="1" xfId="0" applyFont="1" applyFill="1" applyBorder="1"/>
    <xf numFmtId="167" fontId="2" fillId="4" borderId="0" xfId="3" applyNumberFormat="1" applyFont="1" applyFill="1" applyBorder="1" applyAlignment="1"/>
    <xf numFmtId="167" fontId="0" fillId="5" borderId="1" xfId="3" applyNumberFormat="1" applyFont="1" applyFill="1" applyBorder="1"/>
    <xf numFmtId="0" fontId="5" fillId="3" borderId="3" xfId="0" applyFont="1" applyFill="1" applyBorder="1" applyAlignment="1">
      <alignment horizontal="center" textRotation="60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J12" sqref="J12"/>
    </sheetView>
  </sheetViews>
  <sheetFormatPr defaultRowHeight="12.75"/>
  <cols>
    <col min="1" max="1" width="11.5703125" bestFit="1" customWidth="1"/>
    <col min="2" max="2" width="9.42578125" bestFit="1" customWidth="1"/>
    <col min="3" max="3" width="10.5703125" bestFit="1" customWidth="1"/>
    <col min="4" max="4" width="9.140625" bestFit="1" customWidth="1"/>
    <col min="5" max="5" width="10.7109375" bestFit="1" customWidth="1"/>
    <col min="6" max="6" width="8.28515625" bestFit="1" customWidth="1"/>
    <col min="7" max="7" width="10.140625" bestFit="1" customWidth="1"/>
  </cols>
  <sheetData>
    <row r="1" spans="1:8" s="7" customFormat="1" ht="39" thickBot="1">
      <c r="A1" s="9" t="s">
        <v>0</v>
      </c>
      <c r="B1" s="10" t="s">
        <v>13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6"/>
    </row>
    <row r="2" spans="1:8">
      <c r="A2" s="5" t="s">
        <v>6</v>
      </c>
      <c r="B2" s="3">
        <v>147420</v>
      </c>
      <c r="C2" s="1">
        <v>9.9</v>
      </c>
      <c r="D2" s="2">
        <v>6</v>
      </c>
      <c r="E2" s="3">
        <v>884520</v>
      </c>
      <c r="F2" s="4">
        <v>0.26304332310327599</v>
      </c>
      <c r="G2" s="14">
        <v>59.4</v>
      </c>
    </row>
    <row r="3" spans="1:8">
      <c r="A3" s="5" t="s">
        <v>7</v>
      </c>
      <c r="B3" s="3">
        <v>124410</v>
      </c>
      <c r="C3" s="1">
        <v>8.4</v>
      </c>
      <c r="D3" s="2">
        <v>6</v>
      </c>
      <c r="E3" s="3">
        <v>746460</v>
      </c>
      <c r="F3" s="4">
        <v>0.22198629648133608</v>
      </c>
      <c r="G3" s="14">
        <v>50.4</v>
      </c>
    </row>
    <row r="4" spans="1:8">
      <c r="A4" s="5" t="s">
        <v>8</v>
      </c>
      <c r="B4" s="3">
        <v>113100</v>
      </c>
      <c r="C4" s="1">
        <v>8.1999999999999993</v>
      </c>
      <c r="D4" s="2">
        <v>6</v>
      </c>
      <c r="E4" s="3">
        <v>678600</v>
      </c>
      <c r="F4" s="4">
        <v>0.2018057240739419</v>
      </c>
      <c r="G4" s="14">
        <v>49.2</v>
      </c>
    </row>
    <row r="5" spans="1:8">
      <c r="A5" s="5" t="s">
        <v>9</v>
      </c>
      <c r="B5" s="3">
        <v>70070</v>
      </c>
      <c r="C5" s="1">
        <v>5.0999999999999996</v>
      </c>
      <c r="D5" s="2">
        <v>6</v>
      </c>
      <c r="E5" s="3">
        <v>420420</v>
      </c>
      <c r="F5" s="4">
        <v>0.12502676468489043</v>
      </c>
      <c r="G5" s="14">
        <v>30.6</v>
      </c>
    </row>
    <row r="6" spans="1:8">
      <c r="A6" s="5" t="s">
        <v>10</v>
      </c>
      <c r="B6" s="3">
        <v>53000</v>
      </c>
      <c r="C6" s="1">
        <v>3.7</v>
      </c>
      <c r="D6" s="2">
        <v>6</v>
      </c>
      <c r="E6" s="3">
        <v>318000</v>
      </c>
      <c r="F6" s="4">
        <v>9.4568553279566051E-2</v>
      </c>
      <c r="G6" s="14">
        <v>22.2</v>
      </c>
    </row>
    <row r="7" spans="1:8">
      <c r="A7" s="5" t="s">
        <v>11</v>
      </c>
      <c r="B7" s="3">
        <v>52440</v>
      </c>
      <c r="C7" s="1">
        <v>3.6</v>
      </c>
      <c r="D7" s="2">
        <v>6</v>
      </c>
      <c r="E7" s="3">
        <v>314640</v>
      </c>
      <c r="F7" s="4">
        <v>9.3569338376989511E-2</v>
      </c>
      <c r="G7" s="14">
        <v>21.6</v>
      </c>
    </row>
    <row r="8" spans="1:8" ht="13.5" thickBot="1">
      <c r="A8" s="13" t="s">
        <v>12</v>
      </c>
      <c r="B8" s="11"/>
      <c r="C8" s="11"/>
      <c r="D8" s="11"/>
      <c r="E8" s="12">
        <f>SUM(E2:E7)</f>
        <v>3362640</v>
      </c>
      <c r="F8" s="11"/>
      <c r="G8" s="15">
        <v>233.4</v>
      </c>
    </row>
  </sheetData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J12" sqref="J12"/>
    </sheetView>
  </sheetViews>
  <sheetFormatPr defaultRowHeight="12.75"/>
  <cols>
    <col min="1" max="1" width="6" bestFit="1" customWidth="1"/>
    <col min="3" max="4" width="4.140625" bestFit="1" customWidth="1"/>
    <col min="5" max="5" width="10.7109375" bestFit="1" customWidth="1"/>
    <col min="6" max="6" width="4.7109375" bestFit="1" customWidth="1"/>
    <col min="7" max="7" width="6.7109375" bestFit="1" customWidth="1"/>
  </cols>
  <sheetData>
    <row r="1" spans="1:8" s="7" customFormat="1" ht="118.5" thickBot="1">
      <c r="A1" s="16" t="s">
        <v>0</v>
      </c>
      <c r="B1" s="16" t="s">
        <v>13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8"/>
    </row>
    <row r="2" spans="1:8">
      <c r="A2" s="5" t="s">
        <v>6</v>
      </c>
      <c r="B2" s="3">
        <v>147420</v>
      </c>
      <c r="C2" s="1">
        <v>9.9</v>
      </c>
      <c r="D2" s="2">
        <v>6</v>
      </c>
      <c r="E2" s="3">
        <f t="shared" ref="E2:E7" si="0">B2*D2</f>
        <v>884520</v>
      </c>
      <c r="F2" s="4">
        <f t="shared" ref="F2:F7" si="1">E2/$E$8</f>
        <v>0.26304332310327599</v>
      </c>
      <c r="G2" s="14">
        <f t="shared" ref="G2:G7" si="2">C2*D2</f>
        <v>59.400000000000006</v>
      </c>
    </row>
    <row r="3" spans="1:8">
      <c r="A3" s="5" t="s">
        <v>7</v>
      </c>
      <c r="B3" s="3">
        <v>124410</v>
      </c>
      <c r="C3" s="1">
        <v>8.4</v>
      </c>
      <c r="D3" s="2">
        <v>6</v>
      </c>
      <c r="E3" s="3">
        <f t="shared" si="0"/>
        <v>746460</v>
      </c>
      <c r="F3" s="4">
        <f t="shared" si="1"/>
        <v>0.22198629648133608</v>
      </c>
      <c r="G3" s="14">
        <f t="shared" si="2"/>
        <v>50.400000000000006</v>
      </c>
    </row>
    <row r="4" spans="1:8">
      <c r="A4" s="5" t="s">
        <v>8</v>
      </c>
      <c r="B4" s="3">
        <v>113100</v>
      </c>
      <c r="C4" s="1">
        <v>8.1999999999999993</v>
      </c>
      <c r="D4" s="2">
        <v>6</v>
      </c>
      <c r="E4" s="3">
        <f t="shared" si="0"/>
        <v>678600</v>
      </c>
      <c r="F4" s="4">
        <f t="shared" si="1"/>
        <v>0.2018057240739419</v>
      </c>
      <c r="G4" s="14">
        <f t="shared" si="2"/>
        <v>49.199999999999996</v>
      </c>
    </row>
    <row r="5" spans="1:8">
      <c r="A5" s="5" t="s">
        <v>9</v>
      </c>
      <c r="B5" s="3">
        <v>70070</v>
      </c>
      <c r="C5" s="1">
        <v>5.0999999999999996</v>
      </c>
      <c r="D5" s="2">
        <v>6</v>
      </c>
      <c r="E5" s="3">
        <f t="shared" si="0"/>
        <v>420420</v>
      </c>
      <c r="F5" s="4">
        <f t="shared" si="1"/>
        <v>0.12502676468489043</v>
      </c>
      <c r="G5" s="14">
        <f t="shared" si="2"/>
        <v>30.599999999999998</v>
      </c>
    </row>
    <row r="6" spans="1:8">
      <c r="A6" s="5" t="s">
        <v>10</v>
      </c>
      <c r="B6" s="3">
        <v>53000</v>
      </c>
      <c r="C6" s="1">
        <v>3.7</v>
      </c>
      <c r="D6" s="2">
        <v>6</v>
      </c>
      <c r="E6" s="3">
        <f t="shared" si="0"/>
        <v>318000</v>
      </c>
      <c r="F6" s="4">
        <f t="shared" si="1"/>
        <v>9.4568553279566051E-2</v>
      </c>
      <c r="G6" s="14">
        <f t="shared" si="2"/>
        <v>22.200000000000003</v>
      </c>
    </row>
    <row r="7" spans="1:8">
      <c r="A7" s="5" t="s">
        <v>11</v>
      </c>
      <c r="B7" s="3">
        <v>52440</v>
      </c>
      <c r="C7" s="1">
        <v>3.6</v>
      </c>
      <c r="D7" s="2">
        <v>6</v>
      </c>
      <c r="E7" s="3">
        <f t="shared" si="0"/>
        <v>314640</v>
      </c>
      <c r="F7" s="4">
        <f t="shared" si="1"/>
        <v>9.3569338376989511E-2</v>
      </c>
      <c r="G7" s="14">
        <f t="shared" si="2"/>
        <v>21.6</v>
      </c>
    </row>
    <row r="8" spans="1:8" ht="13.5" thickBot="1">
      <c r="A8" s="13" t="s">
        <v>12</v>
      </c>
      <c r="B8" s="11"/>
      <c r="C8" s="11"/>
      <c r="D8" s="11"/>
      <c r="E8" s="12">
        <f>SUM(E2:E7)</f>
        <v>3362640</v>
      </c>
      <c r="F8" s="11"/>
      <c r="G8" s="15">
        <f>SUM(G2:G7)</f>
        <v>233.4</v>
      </c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0" verticalDpi="0" copies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Before</vt:lpstr>
      <vt:lpstr>After</vt:lpstr>
      <vt:lpstr>Pub3Pub4Cost</vt:lpstr>
      <vt:lpstr>TotalAudience</vt:lpstr>
      <vt:lpstr>TotalCost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dc:description/>
  <cp:lastModifiedBy>Mark</cp:lastModifiedBy>
  <dcterms:created xsi:type="dcterms:W3CDTF">1998-08-10T22:29:05Z</dcterms:created>
  <dcterms:modified xsi:type="dcterms:W3CDTF">2006-11-14T01:56:44Z</dcterms:modified>
</cp:coreProperties>
</file>